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\\sofs-bln-01.dakks.local\user$\luka.savin\Desktop\"/>
    </mc:Choice>
  </mc:AlternateContent>
  <xr:revisionPtr revIDLastSave="0" documentId="13_ncr:1_{04F07CB7-FA75-4DDC-AA9C-1AF2F68A4BE9}" xr6:coauthVersionLast="36" xr6:coauthVersionMax="47" xr10:uidLastSave="{00000000-0000-0000-0000-000000000000}"/>
  <bookViews>
    <workbookView xWindow="2256" yWindow="816" windowWidth="19800" windowHeight="6828" activeTab="2" xr2:uid="{00000000-000D-0000-FFFF-FFFF00000000}"/>
  </bookViews>
  <sheets>
    <sheet name="Titelblatt" sheetId="7" r:id="rId1"/>
    <sheet name="Hinweise" sheetId="8" r:id="rId2"/>
    <sheet name="Preisblatt" sheetId="2" r:id="rId3"/>
  </sheets>
  <definedNames>
    <definedName name="_Toc134431170" localSheetId="0">Titelblatt!$E$7</definedName>
    <definedName name="_Toc134431171" localSheetId="0">Titelblatt!$J$3</definedName>
    <definedName name="_Toc134436538" localSheetId="0">Titelblatt!$J$3</definedName>
    <definedName name="_xlnm.Print_Area" localSheetId="0">Titelblatt!$A$1:$P$35</definedName>
    <definedName name="Projekt" localSheetId="0">Titelblatt!$C$8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17" i="2" l="1"/>
  <c r="F16" i="2"/>
  <c r="F18" i="2" s="1"/>
  <c r="F21" i="2" s="1"/>
  <c r="F13" i="2"/>
  <c r="F14" i="2" s="1"/>
  <c r="F20" i="2" s="1"/>
  <c r="F10" i="2"/>
  <c r="F9" i="2"/>
  <c r="F8" i="2" l="1"/>
  <c r="F11" i="2" s="1"/>
  <c r="F19" i="2" s="1"/>
  <c r="F22" i="2" s="1"/>
</calcChain>
</file>

<file path=xl/sharedStrings.xml><?xml version="1.0" encoding="utf-8"?>
<sst xmlns="http://schemas.openxmlformats.org/spreadsheetml/2006/main" count="47" uniqueCount="43">
  <si>
    <t>Pos.</t>
  </si>
  <si>
    <t>Bezeichnung</t>
  </si>
  <si>
    <t>Menge</t>
  </si>
  <si>
    <t>Einheit</t>
  </si>
  <si>
    <t>Preis pro Einheit</t>
  </si>
  <si>
    <t>Gesamtpreis (netto)</t>
  </si>
  <si>
    <t>Anmerkungen der Bieter</t>
  </si>
  <si>
    <t>1.1</t>
  </si>
  <si>
    <t>1.3</t>
  </si>
  <si>
    <t>2.</t>
  </si>
  <si>
    <t>2.1</t>
  </si>
  <si>
    <t>1.</t>
  </si>
  <si>
    <t>Preiskennzahl 1</t>
  </si>
  <si>
    <t>Preiskennzahl 2</t>
  </si>
  <si>
    <t>Ausschreibung</t>
  </si>
  <si>
    <t>1.4</t>
  </si>
  <si>
    <t>Gesamtangebotspreis (P) für 4 Jahre</t>
  </si>
  <si>
    <t>Bietername</t>
  </si>
  <si>
    <t>Summe 1</t>
  </si>
  <si>
    <t>Weiterentwicklung gemäß 4.2 Leistungsbeschreibung</t>
  </si>
  <si>
    <t>Projektleiter (inkl. Scrum Master / UX-Aufgaben) gemäß 4.4.2 Leistungsbeschreibung</t>
  </si>
  <si>
    <t>Beraterpool gemäß 4.4.3 Leistungsbeschreibung</t>
  </si>
  <si>
    <t>Summe 2</t>
  </si>
  <si>
    <t xml:space="preserve">Wartung und Pflege </t>
  </si>
  <si>
    <t>Stundensatz für Wartung und Pflege gemäß [A] 4.1.1 Leistungsbeschreibung</t>
  </si>
  <si>
    <t>Hotline gemäß [A] 4.1.3 Leistungsbeschreibung</t>
  </si>
  <si>
    <t>Betrieb des Produktivsystems gemäß [A] 4.1.11 Leistungsbeschreibung</t>
  </si>
  <si>
    <t>Hosting und Betrieb der Test- und Entwicklungsumgebung gemäß [A] 4.1.11 Leistungsbeschreibung</t>
  </si>
  <si>
    <t>Bereitstellung von Lizenzen gemäß [A] 4.2.3.3.4 Leistungsbeschreibung</t>
  </si>
  <si>
    <t xml:space="preserve">
Stundensatz
</t>
  </si>
  <si>
    <t xml:space="preserve">
monatliche Pauschale
</t>
  </si>
  <si>
    <t>Preiskennzahl 3</t>
  </si>
  <si>
    <t>3.</t>
  </si>
  <si>
    <t>3.1</t>
  </si>
  <si>
    <t>3.2</t>
  </si>
  <si>
    <t xml:space="preserve">
Tagessatz
</t>
  </si>
  <si>
    <t>Leistungen nach Aufwand (Weiterentwicklung und Relaunch)</t>
  </si>
  <si>
    <r>
      <t xml:space="preserve">Rahmenvereinbarung über die Wartung, Pflege und Weiterentwicklung der DAkkS-Webseite 
</t>
    </r>
    <r>
      <rPr>
        <i/>
        <sz val="11"/>
        <rFont val="Arial"/>
        <family val="2"/>
      </rPr>
      <t xml:space="preserve">2026-00198-fis-00 </t>
    </r>
    <r>
      <rPr>
        <b/>
        <i/>
        <sz val="11"/>
        <rFont val="Arial"/>
        <family val="2"/>
      </rPr>
      <t xml:space="preserve">
</t>
    </r>
    <r>
      <rPr>
        <sz val="11"/>
        <rFont val="Arial"/>
        <family val="2"/>
      </rPr>
      <t>12-Preisblatt</t>
    </r>
  </si>
  <si>
    <t>Preisblatt</t>
  </si>
  <si>
    <t>Deutsche Akkreditierungsstelle GmbH (DakkS)</t>
  </si>
  <si>
    <t xml:space="preserve">
Pauschale
</t>
  </si>
  <si>
    <t>Rahmenvereinbarung über die Wartung, Pflege und Weiterentwicklung der DAkkS-Webseite - Preisblatt 
(2026-00198-fis-00)</t>
  </si>
  <si>
    <t>Summe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</si>
</sst>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b/>
      <i/>
      <sz val="8"/>
      <name val="Arial"/>
      <family val="2"/>
    </font>
    <font>
      <b/>
      <sz val="10"/>
      <color rgb="FF00206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sz val="10"/>
      <name val="Century Gothic"/>
      <family val="2"/>
    </font>
    <font>
      <b/>
      <sz val="22"/>
      <name val="Arial"/>
      <family val="2"/>
    </font>
    <font>
      <sz val="8"/>
      <name val="Calibri"/>
      <family val="2"/>
      <scheme val="minor"/>
    </font>
    <font>
      <i/>
      <sz val="11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84">
    <xf numFmtId="0" fontId="0" fillId="0" borderId="0" xfId="0"/>
    <xf numFmtId="0" fontId="3" fillId="2" borderId="0" xfId="0" applyFont="1" applyFill="1" applyAlignment="1" applyProtection="1">
      <alignment vertical="top" wrapText="1"/>
      <protection hidden="1"/>
    </xf>
    <xf numFmtId="0" fontId="3" fillId="2" borderId="0" xfId="0" applyFont="1" applyFill="1" applyAlignment="1" applyProtection="1">
      <alignment vertical="top"/>
      <protection hidden="1"/>
    </xf>
    <xf numFmtId="44" fontId="8" fillId="0" borderId="1" xfId="1" applyFont="1" applyFill="1" applyBorder="1" applyAlignment="1" applyProtection="1">
      <alignment horizontal="right" vertical="center"/>
      <protection hidden="1"/>
    </xf>
    <xf numFmtId="0" fontId="12" fillId="0" borderId="0" xfId="2"/>
    <xf numFmtId="0" fontId="12" fillId="0" borderId="0" xfId="2" applyAlignment="1">
      <alignment horizontal="right"/>
    </xf>
    <xf numFmtId="14" fontId="14" fillId="0" borderId="0" xfId="2" applyNumberFormat="1" applyFont="1" applyAlignment="1">
      <alignment horizontal="right"/>
    </xf>
    <xf numFmtId="14" fontId="15" fillId="0" borderId="0" xfId="2" quotePrefix="1" applyNumberFormat="1" applyFont="1" applyAlignment="1">
      <alignment horizontal="right"/>
    </xf>
    <xf numFmtId="0" fontId="12" fillId="0" borderId="0" xfId="2" applyAlignment="1">
      <alignment vertical="top"/>
    </xf>
    <xf numFmtId="0" fontId="15" fillId="0" borderId="0" xfId="2" applyFont="1" applyAlignment="1">
      <alignment vertical="top" wrapText="1"/>
    </xf>
    <xf numFmtId="0" fontId="16" fillId="0" borderId="0" xfId="2" applyFont="1" applyAlignment="1">
      <alignment horizontal="right"/>
    </xf>
    <xf numFmtId="0" fontId="17" fillId="0" borderId="0" xfId="2" quotePrefix="1" applyFont="1" applyAlignment="1">
      <alignment horizontal="right"/>
    </xf>
    <xf numFmtId="0" fontId="18" fillId="0" borderId="0" xfId="2" applyFont="1" applyAlignment="1">
      <alignment horizontal="left"/>
    </xf>
    <xf numFmtId="0" fontId="13" fillId="0" borderId="0" xfId="2" applyFont="1" applyAlignment="1">
      <alignment horizontal="right"/>
    </xf>
    <xf numFmtId="0" fontId="14" fillId="0" borderId="0" xfId="2" applyFont="1"/>
    <xf numFmtId="0" fontId="19" fillId="0" borderId="0" xfId="2" applyFont="1" applyAlignment="1">
      <alignment horizontal="right"/>
    </xf>
    <xf numFmtId="0" fontId="11" fillId="0" borderId="0" xfId="2" applyFo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right" vertical="center"/>
    </xf>
    <xf numFmtId="4" fontId="4" fillId="2" borderId="0" xfId="0" applyNumberFormat="1" applyFont="1" applyFill="1" applyAlignment="1">
      <alignment horizontal="center" vertical="top"/>
    </xf>
    <xf numFmtId="4" fontId="5" fillId="2" borderId="0" xfId="0" applyNumberFormat="1" applyFont="1" applyFill="1" applyAlignment="1">
      <alignment horizontal="center" vertical="top"/>
    </xf>
    <xf numFmtId="0" fontId="9" fillId="2" borderId="0" xfId="0" applyFont="1" applyFill="1" applyAlignment="1">
      <alignment vertical="top" wrapText="1"/>
    </xf>
    <xf numFmtId="49" fontId="3" fillId="2" borderId="0" xfId="0" applyNumberFormat="1" applyFont="1" applyFill="1" applyAlignment="1">
      <alignment vertical="top"/>
    </xf>
    <xf numFmtId="0" fontId="8" fillId="0" borderId="1" xfId="0" applyFont="1" applyBorder="1" applyAlignment="1" applyProtection="1">
      <alignment horizontal="center" vertical="top" wrapText="1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3" fontId="8" fillId="0" borderId="1" xfId="0" applyNumberFormat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164" fontId="8" fillId="5" borderId="1" xfId="0" applyNumberFormat="1" applyFont="1" applyFill="1" applyBorder="1" applyAlignment="1" applyProtection="1">
      <alignment horizontal="right" vertical="center"/>
      <protection locked="0" hidden="1"/>
    </xf>
    <xf numFmtId="49" fontId="8" fillId="0" borderId="1" xfId="0" applyNumberFormat="1" applyFont="1" applyBorder="1" applyAlignment="1" applyProtection="1">
      <alignment horizontal="right" vertical="center"/>
      <protection hidden="1"/>
    </xf>
    <xf numFmtId="164" fontId="10" fillId="3" borderId="14" xfId="0" applyNumberFormat="1" applyFont="1" applyFill="1" applyBorder="1" applyAlignment="1">
      <alignment vertical="center"/>
    </xf>
    <xf numFmtId="49" fontId="8" fillId="0" borderId="2" xfId="0" applyNumberFormat="1" applyFont="1" applyBorder="1" applyAlignment="1" applyProtection="1">
      <alignment horizontal="right" vertical="center"/>
      <protection hidden="1"/>
    </xf>
    <xf numFmtId="0" fontId="8" fillId="0" borderId="2" xfId="0" applyFont="1" applyBorder="1" applyAlignment="1" applyProtection="1">
      <alignment horizontal="left" vertical="center" wrapText="1"/>
      <protection hidden="1"/>
    </xf>
    <xf numFmtId="3" fontId="8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top" wrapText="1"/>
      <protection hidden="1"/>
    </xf>
    <xf numFmtId="164" fontId="8" fillId="5" borderId="2" xfId="0" applyNumberFormat="1" applyFont="1" applyFill="1" applyBorder="1" applyAlignment="1" applyProtection="1">
      <alignment horizontal="right" vertical="center"/>
      <protection locked="0" hidden="1"/>
    </xf>
    <xf numFmtId="44" fontId="8" fillId="0" borderId="2" xfId="1" applyFont="1" applyFill="1" applyBorder="1" applyAlignment="1" applyProtection="1">
      <alignment horizontal="right" vertical="center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7" borderId="14" xfId="0" applyNumberFormat="1" applyFont="1" applyFill="1" applyBorder="1" applyAlignment="1">
      <alignment horizontal="right" vertical="center"/>
    </xf>
    <xf numFmtId="164" fontId="7" fillId="4" borderId="15" xfId="0" applyNumberFormat="1" applyFont="1" applyFill="1" applyBorder="1" applyAlignment="1">
      <alignment vertical="center"/>
    </xf>
    <xf numFmtId="164" fontId="7" fillId="4" borderId="16" xfId="0" applyNumberFormat="1" applyFont="1" applyFill="1" applyBorder="1" applyAlignment="1">
      <alignment vertical="center"/>
    </xf>
    <xf numFmtId="164" fontId="7" fillId="4" borderId="17" xfId="0" applyNumberFormat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2" applyFont="1" applyAlignment="1">
      <alignment horizontal="left" wrapText="1"/>
    </xf>
    <xf numFmtId="49" fontId="2" fillId="2" borderId="0" xfId="0" applyNumberFormat="1" applyFont="1" applyFill="1" applyAlignment="1">
      <alignment horizontal="center" vertical="center"/>
    </xf>
    <xf numFmtId="49" fontId="7" fillId="3" borderId="28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17" fillId="5" borderId="29" xfId="0" applyNumberFormat="1" applyFont="1" applyFill="1" applyBorder="1" applyAlignment="1" applyProtection="1">
      <alignment horizontal="center" vertical="top"/>
      <protection locked="0" hidden="1"/>
    </xf>
    <xf numFmtId="164" fontId="17" fillId="5" borderId="19" xfId="0" applyNumberFormat="1" applyFont="1" applyFill="1" applyBorder="1" applyAlignment="1" applyProtection="1">
      <alignment horizontal="center" vertical="top"/>
      <protection locked="0" hidden="1"/>
    </xf>
    <xf numFmtId="164" fontId="17" fillId="5" borderId="20" xfId="0" applyNumberFormat="1" applyFont="1" applyFill="1" applyBorder="1" applyAlignment="1" applyProtection="1">
      <alignment horizontal="center" vertical="top"/>
      <protection locked="0" hidden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10" fillId="3" borderId="12" xfId="0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right" vertical="center" wrapText="1"/>
    </xf>
    <xf numFmtId="16" fontId="7" fillId="4" borderId="21" xfId="0" applyNumberFormat="1" applyFont="1" applyFill="1" applyBorder="1" applyAlignment="1">
      <alignment horizontal="right" vertical="center"/>
    </xf>
    <xf numFmtId="0" fontId="7" fillId="4" borderId="22" xfId="0" applyFont="1" applyFill="1" applyBorder="1" applyAlignment="1">
      <alignment horizontal="right" vertical="center"/>
    </xf>
    <xf numFmtId="0" fontId="7" fillId="4" borderId="23" xfId="0" applyFont="1" applyFill="1" applyBorder="1" applyAlignment="1">
      <alignment horizontal="right" vertical="center"/>
    </xf>
    <xf numFmtId="0" fontId="7" fillId="4" borderId="24" xfId="0" applyFont="1" applyFill="1" applyBorder="1" applyAlignment="1">
      <alignment horizontal="right" vertical="center"/>
    </xf>
    <xf numFmtId="0" fontId="7" fillId="4" borderId="6" xfId="0" applyFont="1" applyFill="1" applyBorder="1" applyAlignment="1">
      <alignment horizontal="right" vertical="center"/>
    </xf>
    <xf numFmtId="0" fontId="7" fillId="4" borderId="7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0" fontId="7" fillId="4" borderId="26" xfId="0" applyFont="1" applyFill="1" applyBorder="1" applyAlignment="1">
      <alignment horizontal="right" vertical="center"/>
    </xf>
    <xf numFmtId="0" fontId="7" fillId="4" borderId="27" xfId="0" applyFont="1" applyFill="1" applyBorder="1" applyAlignment="1">
      <alignment horizontal="right" vertical="center"/>
    </xf>
    <xf numFmtId="49" fontId="7" fillId="7" borderId="12" xfId="0" applyNumberFormat="1" applyFont="1" applyFill="1" applyBorder="1" applyAlignment="1">
      <alignment horizontal="right" vertical="center"/>
    </xf>
    <xf numFmtId="49" fontId="7" fillId="7" borderId="13" xfId="0" applyNumberFormat="1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49" fontId="6" fillId="2" borderId="18" xfId="0" applyNumberFormat="1" applyFont="1" applyFill="1" applyBorder="1" applyAlignment="1" applyProtection="1">
      <alignment vertical="top" wrapText="1"/>
    </xf>
  </cellXfs>
  <cellStyles count="3">
    <cellStyle name="Standard" xfId="0" builtinId="0"/>
    <cellStyle name="Standard 2" xfId="2" xr:uid="{00000000-0005-0000-0000-000001000000}"/>
    <cellStyle name="Währung" xfId="1" builtinId="4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</xdr:colOff>
          <xdr:row>0</xdr:row>
          <xdr:rowOff>0</xdr:rowOff>
        </xdr:from>
        <xdr:to>
          <xdr:col>6</xdr:col>
          <xdr:colOff>685800</xdr:colOff>
          <xdr:row>47</xdr:row>
          <xdr:rowOff>7620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23"/>
  <sheetViews>
    <sheetView showGridLines="0" zoomScaleNormal="100" zoomScaleSheetLayoutView="130" workbookViewId="0">
      <selection activeCell="E24" sqref="E24"/>
    </sheetView>
  </sheetViews>
  <sheetFormatPr baseColWidth="10" defaultColWidth="11.5546875" defaultRowHeight="13.2" x14ac:dyDescent="0.25"/>
  <cols>
    <col min="1" max="1" width="2.109375" style="4" customWidth="1"/>
    <col min="2" max="24" width="4.6640625" style="4" customWidth="1"/>
    <col min="25" max="16384" width="11.5546875" style="4"/>
  </cols>
  <sheetData>
    <row r="2" spans="1:17" ht="52.5" customHeight="1" x14ac:dyDescent="0.25">
      <c r="J2" s="16" t="s">
        <v>39</v>
      </c>
    </row>
    <row r="3" spans="1:17" ht="13.8" x14ac:dyDescent="0.25">
      <c r="J3" s="16"/>
    </row>
    <row r="4" spans="1:17" ht="17.25" customHeight="1" x14ac:dyDescent="0.5">
      <c r="J4" s="16"/>
      <c r="P4" s="15"/>
    </row>
    <row r="6" spans="1:17" ht="17.399999999999999" x14ac:dyDescent="0.3">
      <c r="Q6" s="14"/>
    </row>
    <row r="7" spans="1:17" ht="20.399999999999999" x14ac:dyDescent="0.35">
      <c r="P7" s="13" t="s">
        <v>14</v>
      </c>
    </row>
    <row r="8" spans="1:17" ht="25.5" customHeight="1" x14ac:dyDescent="0.25">
      <c r="A8" s="12"/>
      <c r="C8" s="48" t="s">
        <v>41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7" x14ac:dyDescent="0.25"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7" ht="14.25" customHeight="1" x14ac:dyDescent="0.25">
      <c r="P10" s="11"/>
    </row>
    <row r="11" spans="1:17" ht="24.75" customHeight="1" x14ac:dyDescent="0.4">
      <c r="P11" s="10" t="s">
        <v>38</v>
      </c>
    </row>
    <row r="12" spans="1:17" ht="15" customHeight="1" x14ac:dyDescent="0.25"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7" x14ac:dyDescent="0.25"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7" x14ac:dyDescent="0.25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7" x14ac:dyDescent="0.25"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7" x14ac:dyDescent="0.25"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4:16" ht="22.8" x14ac:dyDescent="0.4">
      <c r="P17" s="7"/>
    </row>
    <row r="18" spans="4:16" ht="22.8" x14ac:dyDescent="0.4">
      <c r="P18" s="7"/>
    </row>
    <row r="19" spans="4:16" ht="17.399999999999999" x14ac:dyDescent="0.3">
      <c r="P19" s="6"/>
    </row>
    <row r="23" spans="4:16" x14ac:dyDescent="0.25">
      <c r="D23" s="5"/>
    </row>
  </sheetData>
  <mergeCells count="1">
    <mergeCell ref="C8:P9"/>
  </mergeCells>
  <printOptions horizontalCentered="1"/>
  <pageMargins left="0.39370078740157483" right="0.35433070866141736" top="0.70866141732283472" bottom="0.74803149606299213" header="0.31496062992125984" footer="0.51181102362204722"/>
  <pageSetup paperSize="9" fitToHeight="2" orientation="portrait" r:id="rId1"/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zoomScaleNormal="100" zoomScaleSheetLayoutView="110" workbookViewId="0">
      <selection activeCell="G19" sqref="G19"/>
    </sheetView>
  </sheetViews>
  <sheetFormatPr baseColWidth="10" defaultColWidth="11.44140625" defaultRowHeight="13.2" x14ac:dyDescent="0.25"/>
  <cols>
    <col min="1" max="5" width="11.44140625" style="4"/>
    <col min="6" max="6" width="15.6640625" style="4" customWidth="1"/>
    <col min="7" max="16384" width="11.44140625" style="4"/>
  </cols>
  <sheetData/>
  <sheetProtection algorithmName="SHA-512" hashValue="c+DjPdEZv/Q6knkwwnrPvZFMPbt2A4+Lr8ukfatd7hw9f3gQxvLkH1Xf61bI54slCDEVPeFlH0tRJG4Y/FMqoQ==" saltValue="tsvkuZa+4mHpSy68CDqu+w==" spinCount="100000" sheet="1" objects="1" scenarios="1"/>
  <pageMargins left="0.70866141732283472" right="0.51181102362204722" top="0.86614173228346458" bottom="1.0236220472440944" header="0.35433070866141736" footer="0.39370078740157483"/>
  <pageSetup paperSize="9" fitToHeight="0" orientation="portrait" r:id="rId1"/>
  <headerFooter alignWithMargins="0">
    <oddHeader>&amp;L&amp;8ITZBund
Ausschreibung “Rahmenvertrag für die externe Unterstützung im Veränderungsmanagement und OPH-Bereich"&amp;R&amp;8&amp;A
Datum: &amp;D</oddHeader>
    <oddFooter>&amp;L&amp;7Datei: &amp;F - &amp;A&amp;R&amp;7Seite: &amp;P /&amp;N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1" r:id="rId4">
          <objectPr locked="0" defaultSize="0" r:id="rId5">
            <anchor moveWithCells="1">
              <from>
                <xdr:col>0</xdr:col>
                <xdr:colOff>60960</xdr:colOff>
                <xdr:row>0</xdr:row>
                <xdr:rowOff>0</xdr:rowOff>
              </from>
              <to>
                <xdr:col>6</xdr:col>
                <xdr:colOff>685800</xdr:colOff>
                <xdr:row>47</xdr:row>
                <xdr:rowOff>7620</xdr:rowOff>
              </to>
            </anchor>
          </objectPr>
        </oleObject>
      </mc:Choice>
      <mc:Fallback>
        <oleObject progId="Word.Document.8" shapeId="512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"/>
  <sheetViews>
    <sheetView tabSelected="1" zoomScale="115" zoomScaleNormal="115" workbookViewId="0">
      <selection activeCell="L13" sqref="K13:L13"/>
    </sheetView>
  </sheetViews>
  <sheetFormatPr baseColWidth="10" defaultColWidth="8" defaultRowHeight="13.2" x14ac:dyDescent="0.3"/>
  <cols>
    <col min="1" max="1" width="6.44140625" style="25" customWidth="1"/>
    <col min="2" max="2" width="79.88671875" style="17" customWidth="1"/>
    <col min="3" max="3" width="11.88671875" style="19" bestFit="1" customWidth="1"/>
    <col min="4" max="4" width="14.6640625" style="19" customWidth="1"/>
    <col min="5" max="5" width="14" style="20" bestFit="1" customWidth="1"/>
    <col min="6" max="6" width="19.109375" style="21" customWidth="1"/>
    <col min="7" max="7" width="27.33203125" style="21" customWidth="1"/>
    <col min="8" max="8" width="5.6640625" style="17" bestFit="1" customWidth="1"/>
    <col min="9" max="9" width="6.33203125" style="17" customWidth="1"/>
    <col min="10" max="10" width="6.6640625" style="17" customWidth="1"/>
    <col min="11" max="11" width="4.5546875" style="17" customWidth="1"/>
    <col min="12" max="12" width="4.5546875" style="18" customWidth="1"/>
    <col min="13" max="13" width="2.88671875" style="18" customWidth="1"/>
    <col min="14" max="14" width="2.44140625" style="18" customWidth="1"/>
    <col min="15" max="16384" width="8" style="18"/>
  </cols>
  <sheetData>
    <row r="1" spans="1:11" ht="51.9" customHeight="1" x14ac:dyDescent="0.3">
      <c r="A1" s="57" t="s">
        <v>37</v>
      </c>
      <c r="B1" s="58"/>
      <c r="C1" s="58"/>
      <c r="D1" s="58"/>
      <c r="E1" s="58"/>
      <c r="F1" s="58"/>
      <c r="G1" s="58"/>
    </row>
    <row r="2" spans="1:11" ht="15" customHeight="1" thickBot="1" x14ac:dyDescent="0.35">
      <c r="A2" s="49"/>
      <c r="B2" s="49"/>
      <c r="C2" s="22"/>
      <c r="D2" s="22"/>
      <c r="E2" s="22"/>
      <c r="F2" s="22"/>
      <c r="G2" s="23"/>
    </row>
    <row r="3" spans="1:11" ht="35.4" customHeight="1" thickBot="1" x14ac:dyDescent="0.35">
      <c r="A3" s="83" t="s">
        <v>17</v>
      </c>
      <c r="B3" s="54"/>
      <c r="C3" s="55"/>
      <c r="D3" s="55"/>
      <c r="E3" s="55"/>
      <c r="F3" s="55"/>
      <c r="G3" s="56"/>
    </row>
    <row r="4" spans="1:11" x14ac:dyDescent="0.3">
      <c r="A4" s="50" t="s">
        <v>0</v>
      </c>
      <c r="B4" s="52" t="s">
        <v>1</v>
      </c>
      <c r="C4" s="74" t="s">
        <v>2</v>
      </c>
      <c r="D4" s="74" t="s">
        <v>3</v>
      </c>
      <c r="E4" s="74" t="s">
        <v>4</v>
      </c>
      <c r="F4" s="76" t="s">
        <v>5</v>
      </c>
      <c r="G4" s="78" t="s">
        <v>6</v>
      </c>
    </row>
    <row r="5" spans="1:11" x14ac:dyDescent="0.3">
      <c r="A5" s="51"/>
      <c r="B5" s="53"/>
      <c r="C5" s="75"/>
      <c r="D5" s="75"/>
      <c r="E5" s="75">
        <v>2025</v>
      </c>
      <c r="F5" s="77"/>
      <c r="G5" s="79"/>
    </row>
    <row r="6" spans="1:11" x14ac:dyDescent="0.3">
      <c r="A6" s="45" t="s">
        <v>11</v>
      </c>
      <c r="B6" s="80" t="s">
        <v>23</v>
      </c>
      <c r="C6" s="81"/>
      <c r="D6" s="81"/>
      <c r="E6" s="81"/>
      <c r="F6" s="81"/>
      <c r="G6" s="82"/>
    </row>
    <row r="7" spans="1:11" ht="30.6" x14ac:dyDescent="0.3">
      <c r="A7" s="31" t="s">
        <v>7</v>
      </c>
      <c r="B7" s="27" t="s">
        <v>24</v>
      </c>
      <c r="C7" s="28">
        <v>1920</v>
      </c>
      <c r="D7" s="29" t="s">
        <v>29</v>
      </c>
      <c r="E7" s="30"/>
      <c r="F7" s="3">
        <f>C7*E7</f>
        <v>0</v>
      </c>
      <c r="G7" s="47"/>
    </row>
    <row r="8" spans="1:11" s="2" customFormat="1" ht="40.799999999999997" x14ac:dyDescent="0.3">
      <c r="A8" s="31" t="s">
        <v>7</v>
      </c>
      <c r="B8" s="27" t="s">
        <v>25</v>
      </c>
      <c r="C8" s="28">
        <v>48</v>
      </c>
      <c r="D8" s="29" t="s">
        <v>30</v>
      </c>
      <c r="E8" s="30"/>
      <c r="F8" s="3">
        <f>C8*E8</f>
        <v>0</v>
      </c>
      <c r="G8" s="47"/>
      <c r="H8" s="1"/>
      <c r="I8" s="1"/>
      <c r="K8" s="1"/>
    </row>
    <row r="9" spans="1:11" s="2" customFormat="1" ht="40.799999999999997" x14ac:dyDescent="0.3">
      <c r="A9" s="31" t="s">
        <v>8</v>
      </c>
      <c r="B9" s="27" t="s">
        <v>26</v>
      </c>
      <c r="C9" s="28">
        <v>48</v>
      </c>
      <c r="D9" s="29" t="s">
        <v>30</v>
      </c>
      <c r="E9" s="30"/>
      <c r="F9" s="3">
        <f>C9*E9</f>
        <v>0</v>
      </c>
      <c r="G9" s="47"/>
      <c r="H9" s="1"/>
      <c r="I9" s="1"/>
      <c r="K9" s="1"/>
    </row>
    <row r="10" spans="1:11" s="2" customFormat="1" ht="41.4" thickBot="1" x14ac:dyDescent="0.35">
      <c r="A10" s="33" t="s">
        <v>15</v>
      </c>
      <c r="B10" s="34" t="s">
        <v>27</v>
      </c>
      <c r="C10" s="35">
        <v>48</v>
      </c>
      <c r="D10" s="39" t="s">
        <v>30</v>
      </c>
      <c r="E10" s="37"/>
      <c r="F10" s="38">
        <f>E10*C10</f>
        <v>0</v>
      </c>
      <c r="G10" s="47"/>
      <c r="H10" s="1"/>
      <c r="I10" s="1"/>
      <c r="K10" s="1"/>
    </row>
    <row r="11" spans="1:11" s="2" customFormat="1" ht="13.8" thickBot="1" x14ac:dyDescent="0.35">
      <c r="A11" s="70" t="s">
        <v>18</v>
      </c>
      <c r="B11" s="71"/>
      <c r="C11" s="71"/>
      <c r="D11" s="71"/>
      <c r="E11" s="71"/>
      <c r="F11" s="41">
        <f>SUM(F7:F10)</f>
        <v>0</v>
      </c>
      <c r="G11" s="21"/>
      <c r="H11" s="1"/>
      <c r="I11" s="1"/>
      <c r="K11" s="1"/>
    </row>
    <row r="12" spans="1:11" s="2" customFormat="1" x14ac:dyDescent="0.3">
      <c r="A12" s="46" t="s">
        <v>9</v>
      </c>
      <c r="B12" s="72" t="s">
        <v>19</v>
      </c>
      <c r="C12" s="72"/>
      <c r="D12" s="72"/>
      <c r="E12" s="72"/>
      <c r="F12" s="72"/>
      <c r="G12" s="73"/>
      <c r="H12" s="1"/>
      <c r="I12" s="1"/>
      <c r="K12" s="1"/>
    </row>
    <row r="13" spans="1:11" s="2" customFormat="1" ht="31.2" thickBot="1" x14ac:dyDescent="0.35">
      <c r="A13" s="33" t="s">
        <v>10</v>
      </c>
      <c r="B13" s="34" t="s">
        <v>28</v>
      </c>
      <c r="C13" s="35">
        <v>1</v>
      </c>
      <c r="D13" s="36" t="s">
        <v>40</v>
      </c>
      <c r="E13" s="37"/>
      <c r="F13" s="40">
        <f>E13</f>
        <v>0</v>
      </c>
      <c r="G13" s="47"/>
      <c r="H13" s="1"/>
      <c r="I13" s="1"/>
      <c r="K13" s="1"/>
    </row>
    <row r="14" spans="1:11" s="2" customFormat="1" ht="13.8" thickBot="1" x14ac:dyDescent="0.35">
      <c r="A14" s="70" t="s">
        <v>22</v>
      </c>
      <c r="B14" s="71"/>
      <c r="C14" s="71"/>
      <c r="D14" s="71"/>
      <c r="E14" s="71"/>
      <c r="F14" s="41">
        <f>SUM(F13)</f>
        <v>0</v>
      </c>
      <c r="G14" s="21"/>
      <c r="H14" s="1"/>
      <c r="I14" s="1"/>
      <c r="K14" s="1"/>
    </row>
    <row r="15" spans="1:11" s="2" customFormat="1" x14ac:dyDescent="0.3">
      <c r="A15" s="46" t="s">
        <v>32</v>
      </c>
      <c r="B15" s="72" t="s">
        <v>36</v>
      </c>
      <c r="C15" s="72"/>
      <c r="D15" s="72"/>
      <c r="E15" s="72"/>
      <c r="F15" s="72"/>
      <c r="G15" s="73"/>
      <c r="H15" s="1"/>
      <c r="I15" s="1"/>
      <c r="K15" s="1"/>
    </row>
    <row r="16" spans="1:11" s="2" customFormat="1" ht="30.6" x14ac:dyDescent="0.3">
      <c r="A16" s="31" t="s">
        <v>33</v>
      </c>
      <c r="B16" s="27" t="s">
        <v>20</v>
      </c>
      <c r="C16" s="28">
        <v>77</v>
      </c>
      <c r="D16" s="26" t="s">
        <v>35</v>
      </c>
      <c r="E16" s="30"/>
      <c r="F16" s="3">
        <f>C16*E16</f>
        <v>0</v>
      </c>
      <c r="G16" s="47"/>
      <c r="H16" s="1"/>
      <c r="I16" s="1"/>
      <c r="K16" s="1"/>
    </row>
    <row r="17" spans="1:11" s="2" customFormat="1" ht="31.2" thickBot="1" x14ac:dyDescent="0.35">
      <c r="A17" s="33" t="s">
        <v>34</v>
      </c>
      <c r="B17" s="34" t="s">
        <v>21</v>
      </c>
      <c r="C17" s="35">
        <v>308</v>
      </c>
      <c r="D17" s="36" t="s">
        <v>35</v>
      </c>
      <c r="E17" s="37"/>
      <c r="F17" s="38">
        <f>C17*E17</f>
        <v>0</v>
      </c>
      <c r="G17" s="47"/>
      <c r="H17" s="1"/>
      <c r="I17" s="1"/>
      <c r="K17" s="1"/>
    </row>
    <row r="18" spans="1:11" s="2" customFormat="1" ht="13.8" thickBot="1" x14ac:dyDescent="0.35">
      <c r="A18" s="70" t="s">
        <v>42</v>
      </c>
      <c r="B18" s="71"/>
      <c r="C18" s="71"/>
      <c r="D18" s="71"/>
      <c r="E18" s="71"/>
      <c r="F18" s="41">
        <f>SUM(F16:F17)</f>
        <v>0</v>
      </c>
      <c r="G18" s="21"/>
      <c r="H18" s="1"/>
      <c r="I18" s="1"/>
      <c r="K18" s="1"/>
    </row>
    <row r="19" spans="1:11" ht="14.4" customHeight="1" x14ac:dyDescent="0.3">
      <c r="A19" s="61" t="s">
        <v>12</v>
      </c>
      <c r="B19" s="62"/>
      <c r="C19" s="62"/>
      <c r="D19" s="62"/>
      <c r="E19" s="63"/>
      <c r="F19" s="42">
        <f>F11</f>
        <v>0</v>
      </c>
      <c r="H19" s="24"/>
      <c r="I19" s="24"/>
      <c r="J19" s="24"/>
    </row>
    <row r="20" spans="1:11" ht="14.4" customHeight="1" x14ac:dyDescent="0.3">
      <c r="A20" s="64" t="s">
        <v>13</v>
      </c>
      <c r="B20" s="65"/>
      <c r="C20" s="65"/>
      <c r="D20" s="65"/>
      <c r="E20" s="66"/>
      <c r="F20" s="43">
        <f>F14</f>
        <v>0</v>
      </c>
    </row>
    <row r="21" spans="1:11" ht="15" customHeight="1" thickBot="1" x14ac:dyDescent="0.35">
      <c r="A21" s="67" t="s">
        <v>31</v>
      </c>
      <c r="B21" s="68"/>
      <c r="C21" s="68"/>
      <c r="D21" s="68"/>
      <c r="E21" s="69"/>
      <c r="F21" s="44">
        <f>F18</f>
        <v>0</v>
      </c>
    </row>
    <row r="22" spans="1:11" ht="16.2" thickBot="1" x14ac:dyDescent="0.35">
      <c r="A22" s="59" t="s">
        <v>16</v>
      </c>
      <c r="B22" s="60"/>
      <c r="C22" s="60"/>
      <c r="D22" s="60"/>
      <c r="E22" s="60"/>
      <c r="F22" s="32">
        <f>SUM(F19:F21)</f>
        <v>0</v>
      </c>
    </row>
  </sheetData>
  <sheetProtection algorithmName="SHA-512" hashValue="wzohe7LNNegOprlmVOrHyK23zbEH0c86VQrf9oQDOuR0/wcCoVcudbMzSNBI9pvr+ndJpJB4ki5V0sCCaQce2w==" saltValue="7Qk+7AYs0g+hdNPeonJi8Q==" spinCount="100000" sheet="1" objects="1" scenarios="1"/>
  <mergeCells count="20">
    <mergeCell ref="A11:E11"/>
    <mergeCell ref="A14:E14"/>
    <mergeCell ref="B15:G15"/>
    <mergeCell ref="D4:D5"/>
    <mergeCell ref="E4:E5"/>
    <mergeCell ref="F4:F5"/>
    <mergeCell ref="G4:G5"/>
    <mergeCell ref="B6:G6"/>
    <mergeCell ref="C4:C5"/>
    <mergeCell ref="B12:G12"/>
    <mergeCell ref="A22:E22"/>
    <mergeCell ref="A19:E19"/>
    <mergeCell ref="A20:E20"/>
    <mergeCell ref="A21:E21"/>
    <mergeCell ref="A18:E18"/>
    <mergeCell ref="A2:B2"/>
    <mergeCell ref="A4:A5"/>
    <mergeCell ref="B4:B5"/>
    <mergeCell ref="B3:G3"/>
    <mergeCell ref="A1:G1"/>
  </mergeCells>
  <phoneticPr fontId="20" type="noConversion"/>
  <conditionalFormatting sqref="F22"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Titelblatt</vt:lpstr>
      <vt:lpstr>Hinweise</vt:lpstr>
      <vt:lpstr>Preisblatt</vt:lpstr>
      <vt:lpstr>Titelblatt!_Toc134431170</vt:lpstr>
      <vt:lpstr>Titelblatt!_Toc134431171</vt:lpstr>
      <vt:lpstr>Titelblatt!_Toc134436538</vt:lpstr>
      <vt:lpstr>Titelblatt!Druckbereich</vt:lpstr>
      <vt:lpstr>Titelblatt!Projekt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Hofmann, Fiete</dc:creator>
  <cp:keywords/>
  <dc:description/>
  <cp:lastModifiedBy>Savin, Luka</cp:lastModifiedBy>
  <cp:revision/>
  <dcterms:created xsi:type="dcterms:W3CDTF">2015-06-05T18:19:34Z</dcterms:created>
  <dcterms:modified xsi:type="dcterms:W3CDTF">2026-06-12T12:32:23Z</dcterms:modified>
  <cp:category/>
  <cp:contentStatus/>
</cp:coreProperties>
</file>